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17CC169B-1F6C-443E-8882-B42B20A9A6B0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" i="1" l="1"/>
  <c r="H20" i="1"/>
  <c r="E24" i="1" l="1"/>
  <c r="G24" i="1" l="1"/>
  <c r="F24" i="1"/>
  <c r="H21" i="1" l="1"/>
  <c r="H19" i="1"/>
  <c r="H18" i="1"/>
  <c r="H17" i="1"/>
  <c r="H12" i="1"/>
  <c r="H13" i="1"/>
  <c r="H24" i="1" s="1"/>
  <c r="H14" i="1"/>
  <c r="H15" i="1"/>
  <c r="H16" i="1"/>
  <c r="H11" i="1"/>
</calcChain>
</file>

<file path=xl/sharedStrings.xml><?xml version="1.0" encoding="utf-8"?>
<sst xmlns="http://schemas.openxmlformats.org/spreadsheetml/2006/main" count="45" uniqueCount="37">
  <si>
    <t>ՀԱՇՎԵՏՎՈՒԹՅՈՒՆ</t>
  </si>
  <si>
    <t>Հ/Հ</t>
  </si>
  <si>
    <t>Մատուցված ծառայությունների, կատարված աշխատանքների և մատակարար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</si>
  <si>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</si>
  <si>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</si>
  <si>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</si>
  <si>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</si>
  <si>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</si>
  <si>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ԿՎՏ</t>
  </si>
  <si>
    <t>Գազ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</si>
  <si>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</si>
  <si>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 xml:space="preserve">Կապի ծառայ. </t>
  </si>
  <si>
    <t>Հատ</t>
  </si>
  <si>
    <t>Ընդամենը</t>
  </si>
  <si>
    <t xml:space="preserve"> տարեկանի  մնացորդը/ պարտքը +/- /հազ. դրամ/ 8=7-6</t>
  </si>
  <si>
    <t>Բյուջեով նախատեսված գումարը                    տարեկան /հազ. դրամ/</t>
  </si>
  <si>
    <t>համ. Ծառ</t>
  </si>
  <si>
    <t>կոմ.ծառ/ջուր.դեռ./</t>
  </si>
  <si>
    <t>մ3,հատ</t>
  </si>
  <si>
    <t>Էներգ. Ծառ.</t>
  </si>
  <si>
    <t>կեն. հան. Սննդի նյ.</t>
  </si>
  <si>
    <t>պարտ.վճարներ</t>
  </si>
  <si>
    <t>գրաս. Նյ.և հագ.</t>
  </si>
  <si>
    <t>դրամ</t>
  </si>
  <si>
    <t>հատ.նյութեր</t>
  </si>
  <si>
    <t>1հատ</t>
  </si>
  <si>
    <t>մասնագիտ. Ծառ.</t>
  </si>
  <si>
    <t>Վարչատնտեսական մասի համակարգող՝                                               Ա. Ավետիսյան</t>
  </si>
  <si>
    <t>Հաշվապահ ՝                                                 Լ. Պետրոսյան</t>
  </si>
  <si>
    <t>Վճարման ժամկետը 01.10.2024-31.12.2024</t>
  </si>
  <si>
    <t>Վճարված գումարը /հազ. դրամ/                             01.10.2024-31.12.2024</t>
  </si>
  <si>
    <t>Փաստացի կատարված ծախսերը /հազ. դրամ/ 01.10.2024-31.12.24</t>
  </si>
  <si>
    <t xml:space="preserve">ՀԱՆՐԱԿՐԹԱԿԱՆ ԾՐԱԳՐՈՎ ՄԱՏՈՒՑՎԱԾ ԿՐԹԱԿԱՆ ԾԱՌԱՅՈՒԹՅՈՒՆՆԵՐԻ ՆՊԱՏԱԿՈՎ ՀԱՏԿԱՑՎԱԾ ՍՈՒԲՍԻԴԻԱՅԻ ԾԱԽՍԵՐԻ ՎԵՐԱԲԵՐՅԱԼ
(2025 1-ին եռամսյակ)
</t>
  </si>
  <si>
    <t xml:space="preserve">&lt;&lt;07  &gt;&gt; &lt;&lt; 10 &gt;&gt;  2024թ.
Պայմանագրի անվանումը`  Սուբսիդիայի հատկացման պայմանագիր  
Պայմանագրի կնքման ամսաթիվը՝   &lt;&lt;  04 &gt;&gt;  &lt;&lt;  ապրիլ &gt;&gt;  2025թ                              
 Պայմանագրի համարը՝  ՀԿ 22
Պատվիրատու  - ՀՀ Շիրակի մարզպետի աշխատակազմ
Կատարող      -  &lt;&lt;Գյումրու թիվ 32 հիմնական դպրոց&gt;&gt; պետական ոչ առևտրային կազմակերպություն
Պայմանագրի շրջանակներում &lt;&lt;01&gt;&gt; հունվարի 2025թվականից մինչև &lt;&lt;31&gt;&gt;  մարտի 2025 թվականը ընկած ժամանակահատվածում կատարվել է հետևյալ աշխատանքները, մատակարարումները և ծառայությունները.
</t>
  </si>
  <si>
    <t>01.01.2025-31.03.2025</t>
  </si>
  <si>
    <t>Տեզեկատվակ.ծառ</t>
  </si>
  <si>
    <t>ներքին գործուղ.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</si>
</sst>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0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4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4" workbookViewId="0">
      <selection activeCell="H13" sqref="H13"/>
    </sheetView>
  </sheetViews>
  <sheetFormatPr defaultRowHeight="22.5" customHeight="1" x14ac:dyDescent="0.25"/>
  <cols>
    <col min="1" max="1" width="4.5703125" style="1" customWidth="1"/>
    <col min="2" max="2" width="16" style="1" customWidth="1"/>
    <col min="3" max="3" width="9.5703125" style="1" customWidth="1"/>
    <col min="4" max="4" width="9.7109375" style="1" customWidth="1"/>
    <col min="5" max="5" width="12.140625" style="1" customWidth="1"/>
    <col min="6" max="6" width="12.7109375" style="1" customWidth="1"/>
    <col min="7" max="7" width="10.28515625" style="1" customWidth="1"/>
    <col min="8" max="8" width="13.5703125" style="1" customWidth="1"/>
    <col min="9" max="9" width="11.42578125" style="1" customWidth="1"/>
    <col min="10" max="10" width="16.7109375" style="1" customWidth="1"/>
    <col min="11" max="11" width="13.42578125" style="1" customWidth="1"/>
    <col min="12" max="16384" width="9.140625" style="1"/>
  </cols>
  <sheetData>
    <row r="1" spans="1:11" ht="17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9"/>
    </row>
    <row r="2" spans="1:11" ht="44.25" customHeight="1" x14ac:dyDescent="0.25">
      <c r="A2" s="20" t="s">
        <v>32</v>
      </c>
      <c r="B2" s="20"/>
      <c r="C2" s="20"/>
      <c r="D2" s="20"/>
      <c r="E2" s="20"/>
      <c r="F2" s="20"/>
      <c r="G2" s="20"/>
      <c r="H2" s="20"/>
      <c r="I2" s="20"/>
      <c r="J2" s="20"/>
      <c r="K2" s="8"/>
    </row>
    <row r="3" spans="1:11" ht="22.5" customHeight="1" x14ac:dyDescent="0.25">
      <c r="A3" s="21" t="s">
        <v>33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22.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1" ht="22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1" ht="22.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1" ht="21.7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1" ht="6.7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1" ht="71.25" customHeight="1" x14ac:dyDescent="0.25">
      <c r="A9" s="10" t="s">
        <v>1</v>
      </c>
      <c r="B9" s="11" t="s">
        <v>2</v>
      </c>
      <c r="C9" s="10" t="s">
        <v>3</v>
      </c>
      <c r="D9" s="10" t="s">
        <v>4</v>
      </c>
      <c r="E9" s="12" t="s">
        <v>31</v>
      </c>
      <c r="F9" s="12" t="s">
        <v>30</v>
      </c>
      <c r="G9" s="12" t="s">
        <v>15</v>
      </c>
      <c r="H9" s="12" t="s">
        <v>14</v>
      </c>
      <c r="I9" s="13" t="s">
        <v>29</v>
      </c>
      <c r="J9" s="13" t="s">
        <v>5</v>
      </c>
    </row>
    <row r="10" spans="1:11" ht="15" customHeight="1" x14ac:dyDescent="0.25">
      <c r="A10" s="2">
        <v>1</v>
      </c>
      <c r="B10" s="2">
        <v>2</v>
      </c>
      <c r="C10" s="2">
        <v>3</v>
      </c>
      <c r="D10" s="2">
        <v>4</v>
      </c>
      <c r="E10" s="2"/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1" ht="17.25" customHeight="1" x14ac:dyDescent="0.25">
      <c r="A11" s="3">
        <v>1</v>
      </c>
      <c r="B11" s="4" t="s">
        <v>6</v>
      </c>
      <c r="C11" s="5" t="s">
        <v>7</v>
      </c>
      <c r="D11" s="15">
        <v>55</v>
      </c>
      <c r="E11" s="15">
        <v>16310.6</v>
      </c>
      <c r="F11" s="15">
        <v>16310.6</v>
      </c>
      <c r="G11" s="15">
        <v>16310.6</v>
      </c>
      <c r="H11" s="15">
        <f>G11-F11</f>
        <v>0</v>
      </c>
      <c r="I11" s="22" t="s">
        <v>34</v>
      </c>
      <c r="J11" s="16"/>
    </row>
    <row r="12" spans="1:11" ht="15" customHeight="1" x14ac:dyDescent="0.25">
      <c r="A12" s="3">
        <v>2</v>
      </c>
      <c r="B12" s="4" t="s">
        <v>19</v>
      </c>
      <c r="C12" s="5" t="s">
        <v>8</v>
      </c>
      <c r="D12" s="15"/>
      <c r="E12" s="15">
        <v>541.4</v>
      </c>
      <c r="F12" s="15">
        <v>541.4</v>
      </c>
      <c r="G12" s="15">
        <v>541.4</v>
      </c>
      <c r="H12" s="15">
        <f t="shared" ref="H12:H16" si="0">G12-F12</f>
        <v>0</v>
      </c>
      <c r="I12" s="23"/>
      <c r="J12" s="15"/>
    </row>
    <row r="13" spans="1:11" ht="12" customHeight="1" x14ac:dyDescent="0.25">
      <c r="A13" s="3">
        <v>3</v>
      </c>
      <c r="B13" s="4" t="s">
        <v>9</v>
      </c>
      <c r="C13" s="5" t="s">
        <v>10</v>
      </c>
      <c r="D13" s="15"/>
      <c r="E13" s="15">
        <v>2429.4</v>
      </c>
      <c r="F13" s="15">
        <v>2429.4</v>
      </c>
      <c r="G13" s="15">
        <v>2429.4</v>
      </c>
      <c r="H13" s="15">
        <f t="shared" si="0"/>
        <v>0</v>
      </c>
      <c r="I13" s="23"/>
      <c r="J13" s="15"/>
    </row>
    <row r="14" spans="1:11" ht="12" customHeight="1" x14ac:dyDescent="0.25">
      <c r="A14" s="3">
        <v>4</v>
      </c>
      <c r="B14" s="4" t="s">
        <v>17</v>
      </c>
      <c r="C14" s="7" t="s">
        <v>18</v>
      </c>
      <c r="D14" s="15" t="s">
        <v>25</v>
      </c>
      <c r="E14" s="15">
        <v>27.2</v>
      </c>
      <c r="F14" s="15">
        <v>27.2</v>
      </c>
      <c r="G14" s="15">
        <v>27.2</v>
      </c>
      <c r="H14" s="15">
        <f t="shared" si="0"/>
        <v>0</v>
      </c>
      <c r="I14" s="23"/>
      <c r="J14" s="15"/>
    </row>
    <row r="15" spans="1:11" ht="14.25" customHeight="1" x14ac:dyDescent="0.25">
      <c r="A15" s="3">
        <v>5</v>
      </c>
      <c r="B15" s="4" t="s">
        <v>11</v>
      </c>
      <c r="C15" s="5" t="s">
        <v>12</v>
      </c>
      <c r="D15" s="15">
        <v>2</v>
      </c>
      <c r="E15" s="15">
        <v>33.9</v>
      </c>
      <c r="F15" s="15">
        <v>33.9</v>
      </c>
      <c r="G15" s="15">
        <v>33.9</v>
      </c>
      <c r="H15" s="15">
        <f t="shared" si="0"/>
        <v>0</v>
      </c>
      <c r="I15" s="23"/>
      <c r="J15" s="15"/>
    </row>
    <row r="16" spans="1:11" ht="13.5" customHeight="1" x14ac:dyDescent="0.25">
      <c r="A16" s="3">
        <v>6</v>
      </c>
      <c r="B16" s="4" t="s">
        <v>16</v>
      </c>
      <c r="C16" s="7" t="s">
        <v>7</v>
      </c>
      <c r="D16" s="15" t="s">
        <v>25</v>
      </c>
      <c r="E16" s="15">
        <v>12</v>
      </c>
      <c r="F16" s="15">
        <v>12</v>
      </c>
      <c r="G16" s="15">
        <v>12</v>
      </c>
      <c r="H16" s="15">
        <f t="shared" si="0"/>
        <v>0</v>
      </c>
      <c r="I16" s="23"/>
      <c r="J16" s="15"/>
    </row>
    <row r="17" spans="1:10" ht="15" customHeight="1" x14ac:dyDescent="0.25">
      <c r="A17" s="3">
        <v>7</v>
      </c>
      <c r="B17" s="4" t="s">
        <v>20</v>
      </c>
      <c r="C17" s="5" t="s">
        <v>7</v>
      </c>
      <c r="D17" s="15"/>
      <c r="E17" s="15">
        <v>1241.9000000000001</v>
      </c>
      <c r="F17" s="15">
        <v>1241.9000000000001</v>
      </c>
      <c r="G17" s="15">
        <v>1361.3</v>
      </c>
      <c r="H17" s="15">
        <f>G17-F17</f>
        <v>119.39999999999986</v>
      </c>
      <c r="I17" s="23"/>
      <c r="J17" s="15"/>
    </row>
    <row r="18" spans="1:10" ht="13.5" customHeight="1" x14ac:dyDescent="0.25">
      <c r="A18" s="3">
        <v>8</v>
      </c>
      <c r="B18" s="4" t="s">
        <v>22</v>
      </c>
      <c r="C18" s="7" t="s">
        <v>23</v>
      </c>
      <c r="D18" s="15"/>
      <c r="E18" s="15">
        <v>25</v>
      </c>
      <c r="F18" s="15">
        <v>25</v>
      </c>
      <c r="G18" s="15">
        <v>25</v>
      </c>
      <c r="H18" s="15">
        <f>G18-F18</f>
        <v>0</v>
      </c>
      <c r="I18" s="23"/>
      <c r="J18" s="15"/>
    </row>
    <row r="19" spans="1:10" ht="15" customHeight="1" x14ac:dyDescent="0.25">
      <c r="A19" s="3">
        <v>9</v>
      </c>
      <c r="B19" s="4" t="s">
        <v>24</v>
      </c>
      <c r="C19" s="7" t="s">
        <v>7</v>
      </c>
      <c r="D19" s="15"/>
      <c r="E19" s="15">
        <v>13</v>
      </c>
      <c r="F19" s="15">
        <v>13</v>
      </c>
      <c r="G19" s="15">
        <v>13</v>
      </c>
      <c r="H19" s="15">
        <f>G19-F19</f>
        <v>0</v>
      </c>
      <c r="I19" s="23"/>
      <c r="J19" s="15"/>
    </row>
    <row r="20" spans="1:10" ht="15" customHeight="1" x14ac:dyDescent="0.25">
      <c r="A20" s="3">
        <v>10</v>
      </c>
      <c r="B20" s="4" t="s">
        <v>36</v>
      </c>
      <c r="C20" s="7" t="s">
        <v>7</v>
      </c>
      <c r="D20" s="15"/>
      <c r="E20" s="15">
        <v>16</v>
      </c>
      <c r="F20" s="15">
        <v>16</v>
      </c>
      <c r="G20" s="15">
        <v>16</v>
      </c>
      <c r="H20" s="15">
        <f>G20-F20</f>
        <v>0</v>
      </c>
      <c r="I20" s="23"/>
      <c r="J20" s="15"/>
    </row>
    <row r="21" spans="1:10" ht="15" customHeight="1" x14ac:dyDescent="0.25">
      <c r="A21" s="3">
        <v>10</v>
      </c>
      <c r="B21" s="4" t="s">
        <v>21</v>
      </c>
      <c r="C21" s="7" t="s">
        <v>7</v>
      </c>
      <c r="D21" s="15"/>
      <c r="E21" s="15">
        <v>22.8</v>
      </c>
      <c r="F21" s="15">
        <v>22.8</v>
      </c>
      <c r="G21" s="15">
        <v>22.8</v>
      </c>
      <c r="H21" s="15">
        <f>G21-F21</f>
        <v>0</v>
      </c>
      <c r="I21" s="23"/>
      <c r="J21" s="15"/>
    </row>
    <row r="22" spans="1:10" ht="15" customHeight="1" x14ac:dyDescent="0.25">
      <c r="A22" s="3">
        <v>13</v>
      </c>
      <c r="B22" s="4" t="s">
        <v>35</v>
      </c>
      <c r="C22" s="7" t="s">
        <v>7</v>
      </c>
      <c r="D22" s="15"/>
      <c r="E22" s="15">
        <v>9.3000000000000007</v>
      </c>
      <c r="F22" s="15">
        <v>9.3000000000000007</v>
      </c>
      <c r="G22" s="15">
        <v>9.3000000000000007</v>
      </c>
      <c r="H22" s="15">
        <f>G22-F22</f>
        <v>0</v>
      </c>
      <c r="I22" s="23"/>
      <c r="J22" s="15"/>
    </row>
    <row r="23" spans="1:10" ht="15" customHeight="1" x14ac:dyDescent="0.25">
      <c r="A23" s="6">
        <v>14</v>
      </c>
      <c r="B23" s="4" t="s">
        <v>26</v>
      </c>
      <c r="C23" s="7" t="s">
        <v>7</v>
      </c>
      <c r="D23" s="15"/>
      <c r="E23" s="15">
        <v>170</v>
      </c>
      <c r="F23" s="15">
        <v>170</v>
      </c>
      <c r="G23" s="15">
        <v>170</v>
      </c>
      <c r="H23" s="15"/>
      <c r="I23" s="23"/>
      <c r="J23" s="15"/>
    </row>
    <row r="24" spans="1:10" ht="16.5" customHeight="1" x14ac:dyDescent="0.25">
      <c r="A24" s="6"/>
      <c r="B24" s="14" t="s">
        <v>13</v>
      </c>
      <c r="C24" s="17"/>
      <c r="D24" s="15"/>
      <c r="E24" s="15">
        <f>SUM(E11:E23)</f>
        <v>20852.500000000004</v>
      </c>
      <c r="F24" s="15">
        <f>SUM(F11:F23)</f>
        <v>20852.500000000004</v>
      </c>
      <c r="G24" s="15">
        <f>SUM(G11:G23)</f>
        <v>20971.9</v>
      </c>
      <c r="H24" s="15">
        <f>SUM(H11:H22)</f>
        <v>119.39999999999986</v>
      </c>
      <c r="I24" s="24"/>
      <c r="J24" s="15"/>
    </row>
    <row r="25" spans="1:10" ht="22.5" customHeight="1" x14ac:dyDescent="0.25">
      <c r="B25" s="18">
        <v>45755</v>
      </c>
      <c r="D25" s="26" t="s">
        <v>27</v>
      </c>
      <c r="E25" s="26"/>
      <c r="F25" s="26"/>
      <c r="G25" s="26"/>
      <c r="H25" s="26"/>
      <c r="I25" s="26"/>
      <c r="J25" s="26"/>
    </row>
    <row r="26" spans="1:10" ht="22.5" customHeight="1" x14ac:dyDescent="0.25">
      <c r="D26" s="19" t="s">
        <v>28</v>
      </c>
      <c r="E26" s="19"/>
      <c r="F26" s="19"/>
      <c r="G26" s="19"/>
      <c r="H26" s="19"/>
      <c r="I26" s="19"/>
    </row>
  </sheetData>
  <mergeCells count="6">
    <mergeCell ref="D26:I26"/>
    <mergeCell ref="A2:J2"/>
    <mergeCell ref="A3:J8"/>
    <mergeCell ref="I11:I24"/>
    <mergeCell ref="A1:J1"/>
    <mergeCell ref="D25:J25"/>
  </mergeCells>
  <pageMargins left="0.23622047244094491" right="0.23622047244094491" top="0.15748031496062992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2025-04-08T10:21:09Z</dcterms:modified>
</cp:coreProperties>
</file>